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tania_cinalli\Gare 2024\Sensori per tecnologia Nellcor\7_Aggiudicazione\"/>
    </mc:Choice>
  </mc:AlternateContent>
  <xr:revisionPtr revIDLastSave="0" documentId="13_ncr:1_{EC626A94-2FBB-4D69-BEDD-9FBA778075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ospetto di aggiudicazio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3" i="1"/>
  <c r="G4" i="1"/>
  <c r="G14" i="1" l="1"/>
</calcChain>
</file>

<file path=xl/sharedStrings.xml><?xml version="1.0" encoding="utf-8"?>
<sst xmlns="http://schemas.openxmlformats.org/spreadsheetml/2006/main" count="170" uniqueCount="74">
  <si>
    <t>Rif.</t>
  </si>
  <si>
    <t>U.D.M.</t>
  </si>
  <si>
    <t>Fabbisogno stimato per trentasei mesi</t>
  </si>
  <si>
    <t>1</t>
  </si>
  <si>
    <t>Descrizione prodotto - caratteristiche di minima, a pena di esclusione</t>
  </si>
  <si>
    <t>N. lotto</t>
  </si>
  <si>
    <t>% IVA</t>
  </si>
  <si>
    <t>Latex free
(SI/NO)</t>
  </si>
  <si>
    <t>Sterile
(SI/NO)</t>
  </si>
  <si>
    <t>Denominazione commerciale prodotto</t>
  </si>
  <si>
    <t>Codice prodotto fornitore</t>
  </si>
  <si>
    <t>Produttore</t>
  </si>
  <si>
    <t>Codice prodotto produttore</t>
  </si>
  <si>
    <t>CND</t>
  </si>
  <si>
    <t>N. repertorio</t>
  </si>
  <si>
    <t>Classe di rischio</t>
  </si>
  <si>
    <t>UDI</t>
  </si>
  <si>
    <t>Quantità per U.D.M./Confezionamento primario</t>
  </si>
  <si>
    <t>Quantità per U.D.M./Confezionamento secondario</t>
  </si>
  <si>
    <t>Importo totale offerto, per trentasei mesi, IVA esclusa</t>
  </si>
  <si>
    <t>/</t>
  </si>
  <si>
    <t>Sensore pluriuso Adulto in materiale elastico morbido per dito mano tipo cod. FLEXMAX o equivalente per la rilevazione della SpO2.</t>
  </si>
  <si>
    <t>Pezzo</t>
  </si>
  <si>
    <r>
      <t xml:space="preserve">Percentuale di sconto applicata agli </t>
    </r>
    <r>
      <rPr>
        <b/>
        <u/>
        <sz val="9"/>
        <rFont val="Calibri"/>
        <family val="2"/>
      </rPr>
      <t>ulteriori</t>
    </r>
    <r>
      <rPr>
        <b/>
        <sz val="9"/>
        <rFont val="Calibri"/>
        <family val="2"/>
      </rPr>
      <t xml:space="preserve"> acquisti sul listino</t>
    </r>
  </si>
  <si>
    <t>Sensore pluriuso Adulto a PINZA per dito mano tipo cod. DS 100 o equivalente per la rilevazione del SpO2.</t>
  </si>
  <si>
    <t>Sensore pluriuso Adulto/Pediatrico, multi-sito per CLIP a dito e/o CLIP auricolari tipo cod. D-YS o equivalente per la rilevazione del SpO2.</t>
  </si>
  <si>
    <t>Clip pluriuso Pediatrico a PINZA per dito mano tipo cod. D-YSPD o equivalente. La clip deve essere idonea al sensore per SpO2 D-YS riutilizzabile.</t>
  </si>
  <si>
    <t>Sensore pluriuso Pediatrico in materiale elastico morbido per dito mano tipo cod. FLEXMAX-P o equivalente per la rilevazione della SpO2.</t>
  </si>
  <si>
    <t>Sensore monopaziente Adulto per dito mano tipo cod. MAX-AL-I o equivalente per la rileva-zione del SpO2.</t>
  </si>
  <si>
    <t>Sensore monopa-ziente Adulto e Pe-diatrico frontale tipo cod. MAXFAST o equivalente per la rilevazione del SpO2 quando vi è insufficiente perfusione in altre sedi.</t>
  </si>
  <si>
    <t>Sensore monopaziente Adulto per sede nasale tipo cod. MAX-R o equivalente per la rile-vazione del SpO2.</t>
  </si>
  <si>
    <t>Sensore monopaziente Pediatrico per dito piede o dito mano tipo cod. MAX-I o equivalente per la rilevazione del SpO2</t>
  </si>
  <si>
    <t>Sensore monopaziente Adulto per dito mano e Neona-to dorso del piede tipo cod. MAX-N o equivalente per la rilevazione del SpO2.</t>
  </si>
  <si>
    <t>Sensore monopaziente Adulto per dito mano e Neonato dorso del piede tipo cod. OXYSOFT-N o equivalente per la rilevazione del SpO2.</t>
  </si>
  <si>
    <t>si</t>
  </si>
  <si>
    <t>Cfr. dichiarazione listino</t>
  </si>
  <si>
    <t>Classe IIb</t>
  </si>
  <si>
    <t>Covidien LLC</t>
  </si>
  <si>
    <t>NELLCOR Sensore riutilizzabile flessibile da dito (latex free) per pazienti di peso superiore a 20 Kg. Misura piccola per pazienti pediatrici. 
Confezione indivisibile da 1 unità.</t>
  </si>
  <si>
    <t>Sensore da dito (latex free) per pazienti di peso superiore a 40 Kg. 
Confezione indivisibile da 1 unità.</t>
  </si>
  <si>
    <t>Sensore multiposizione (latex free) per pazienti di peso superiore a 1 Kg. Comprende 1 conf. assortita di 40 cerotti adesivi. 
Confezione indivisibile da 1 unità.</t>
  </si>
  <si>
    <t>MAXFAST Sensore adesivo frontale a riflettanza per pazienti superiori a 10 kg.
Confezione indivisibile da 24 unità.</t>
  </si>
  <si>
    <t>MAX-I Sensore da dito pediatrico latex free per pazienti di peso compreso tra 3 e 20 kg. Confezione indivisibile da 24 unità.</t>
  </si>
  <si>
    <t>NELLCOR Sensore riutilizzabile flessibile da dito (latex free) per pazienti di peso superiore a 20 Kg. Misura grande per pazienti adulti. 
Confezione indivisibile da 1 unità.</t>
  </si>
  <si>
    <t>MAX-AL Sensore da dito per adulti latex free per pazienti di peso superiore a 30 Kg. 
Confezione indivisibile da 24 unità.</t>
  </si>
  <si>
    <t>MAX-R Sensore nasale per adulti per pazienti di peso superiorea 50 Kg. 
Confezione indivisibile da 24 unità.</t>
  </si>
  <si>
    <t>MAX-N Sensore AD/NEO da piede o mano latex free per pazienti di peso inferiore a 3 Kg e superiore a 40 Kg. 
Confezione indivisibile da 24 unità.</t>
  </si>
  <si>
    <t xml:space="preserve">OxySoft-N Sensore AD/NEO da piede o mano latex, ftalati, PVC e nickel free con adesivo siliconico, per pazienti di peso inferiore a 3 Kg e superiore a 40 Kg. 
Confezione indivisibile da 24 unità. Misura: cavo da 80 cm. </t>
  </si>
  <si>
    <t>Clip per utilizzo pediatrico (per sensore D-YS) latex free a clip per la misurazione SPOTCHECK. 
Confezione indivisibile da 1 unità.</t>
  </si>
  <si>
    <t>DS100A</t>
  </si>
  <si>
    <t>D-YS</t>
  </si>
  <si>
    <t>FLEXMAX</t>
  </si>
  <si>
    <t>FLEXMAX-P</t>
  </si>
  <si>
    <t>D-YSPD</t>
  </si>
  <si>
    <t>MAX-AL-I</t>
  </si>
  <si>
    <t>MAXFASTI</t>
  </si>
  <si>
    <t>MAXRI</t>
  </si>
  <si>
    <t>MAX-I-I</t>
  </si>
  <si>
    <t>MAX-N-I</t>
  </si>
  <si>
    <t>OXYSOFTN</t>
  </si>
  <si>
    <t>C900301</t>
  </si>
  <si>
    <t>Z1203020485</t>
  </si>
  <si>
    <t>Bluepoint Medical GMBH &amp; CO. KG</t>
  </si>
  <si>
    <t>1109197/R</t>
  </si>
  <si>
    <t>1335432/R</t>
  </si>
  <si>
    <t>1511253/R</t>
  </si>
  <si>
    <t>1511254/R</t>
  </si>
  <si>
    <t>1335435/R</t>
  </si>
  <si>
    <t>1335440/R</t>
  </si>
  <si>
    <t>1335436/R</t>
  </si>
  <si>
    <t>1335437/R</t>
  </si>
  <si>
    <t>2304937/R</t>
  </si>
  <si>
    <r>
      <rPr>
        <sz val="9"/>
        <rFont val="Calibri"/>
        <family val="2"/>
      </rPr>
      <t xml:space="preserve">Fornitura di sensori per la rilevazione del spo2 e relativi accessori - tecnologia </t>
    </r>
    <r>
      <rPr>
        <i/>
        <sz val="9"/>
        <rFont val="Calibri"/>
        <family val="2"/>
      </rPr>
      <t>Nellcor &amp; Nellcor OxiMax</t>
    </r>
    <r>
      <rPr>
        <b/>
        <sz val="9"/>
        <color rgb="FFFF0000"/>
        <rFont val="Calibri"/>
        <family val="2"/>
      </rPr>
      <t xml:space="preserve">
Allegato 1) Prospetto di aggiudicazione</t>
    </r>
  </si>
  <si>
    <t>Prezzo unitario (per U.D.M.) offerto,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</si>
</sst>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sz val="10"/>
      <name val="Calibri"/>
      <family val="2"/>
      <scheme val="minor"/>
    </font>
    <font>
      <b/>
      <sz val="9"/>
      <color rgb="FFFF0000"/>
      <name val="Calibri"/>
      <family val="2"/>
    </font>
    <font>
      <sz val="10"/>
      <name val="Arial"/>
      <family val="2"/>
    </font>
    <font>
      <b/>
      <sz val="9"/>
      <name val="Calibri"/>
      <family val="2"/>
    </font>
    <font>
      <b/>
      <u/>
      <sz val="9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i/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 shrinkToFit="1"/>
    </xf>
    <xf numFmtId="3" fontId="8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 wrapText="1" shrinkToFit="1"/>
    </xf>
    <xf numFmtId="9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 shrinkToFit="1"/>
    </xf>
    <xf numFmtId="9" fontId="9" fillId="0" borderId="1" xfId="0" applyNumberFormat="1" applyFont="1" applyBorder="1" applyAlignment="1">
      <alignment horizontal="right" vertical="center" wrapText="1" shrinkToFit="1"/>
    </xf>
    <xf numFmtId="0" fontId="9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 shrinkToFit="1"/>
    </xf>
    <xf numFmtId="3" fontId="9" fillId="0" borderId="1" xfId="0" applyNumberFormat="1" applyFont="1" applyBorder="1" applyAlignment="1">
      <alignment horizontal="center" vertical="center" wrapText="1" shrinkToFit="1"/>
    </xf>
    <xf numFmtId="3" fontId="9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 shrinkToFit="1"/>
    </xf>
    <xf numFmtId="1" fontId="9" fillId="0" borderId="1" xfId="0" quotePrefix="1" applyNumberFormat="1" applyFont="1" applyBorder="1" applyAlignment="1">
      <alignment horizontal="left" vertical="center" wrapText="1" shrinkToFit="1"/>
    </xf>
    <xf numFmtId="1" fontId="9" fillId="0" borderId="1" xfId="0" applyNumberFormat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center" wrapText="1" shrinkToFit="1"/>
    </xf>
    <xf numFmtId="0" fontId="6" fillId="3" borderId="1" xfId="0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partecipazione" xfId="1" xr:uid="{E7929E4F-3A6D-44F9-944F-13118E8CFB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7"/>
  <sheetViews>
    <sheetView tabSelected="1" view="pageBreakPreview" topLeftCell="A4" zoomScale="80" zoomScaleNormal="100" zoomScaleSheetLayoutView="80" workbookViewId="0">
      <selection activeCell="I19" sqref="I19"/>
    </sheetView>
  </sheetViews>
  <sheetFormatPr defaultColWidth="9.109375" defaultRowHeight="13.8" x14ac:dyDescent="0.3"/>
  <cols>
    <col min="1" max="2" width="6.77734375" style="2" customWidth="1"/>
    <col min="3" max="3" width="80.77734375" style="1" customWidth="1"/>
    <col min="4" max="4" width="9.77734375" style="3" customWidth="1"/>
    <col min="5" max="5" width="18.77734375" style="8" customWidth="1"/>
    <col min="6" max="6" width="21.77734375" style="1" customWidth="1"/>
    <col min="7" max="7" width="21.77734375" style="3" customWidth="1"/>
    <col min="8" max="8" width="6.77734375" style="1" customWidth="1"/>
    <col min="9" max="10" width="9.77734375" style="1" customWidth="1"/>
    <col min="11" max="11" width="65.77734375" style="1" customWidth="1"/>
    <col min="12" max="12" width="18.77734375" style="1" customWidth="1"/>
    <col min="13" max="17" width="15.77734375" style="1" customWidth="1"/>
    <col min="18" max="20" width="18.77734375" style="1" customWidth="1"/>
    <col min="21" max="21" width="24.77734375" style="1" customWidth="1"/>
    <col min="22" max="16384" width="9.109375" style="1"/>
  </cols>
  <sheetData>
    <row r="1" spans="1:21" ht="40.049999999999997" customHeight="1" x14ac:dyDescent="0.3">
      <c r="A1" s="29" t="s">
        <v>72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1"/>
    </row>
    <row r="2" spans="1:21" ht="55.05" customHeight="1" x14ac:dyDescent="0.3">
      <c r="A2" s="9" t="s">
        <v>5</v>
      </c>
      <c r="B2" s="9" t="s">
        <v>0</v>
      </c>
      <c r="C2" s="9" t="s">
        <v>4</v>
      </c>
      <c r="D2" s="9" t="s">
        <v>1</v>
      </c>
      <c r="E2" s="9" t="s">
        <v>2</v>
      </c>
      <c r="F2" s="36" t="s">
        <v>73</v>
      </c>
      <c r="G2" s="37" t="s">
        <v>19</v>
      </c>
      <c r="H2" s="37" t="s">
        <v>6</v>
      </c>
      <c r="I2" s="37" t="s">
        <v>7</v>
      </c>
      <c r="J2" s="37" t="s">
        <v>8</v>
      </c>
      <c r="K2" s="38" t="s">
        <v>9</v>
      </c>
      <c r="L2" s="38" t="s">
        <v>10</v>
      </c>
      <c r="M2" s="38" t="s">
        <v>11</v>
      </c>
      <c r="N2" s="38" t="s">
        <v>12</v>
      </c>
      <c r="O2" s="38" t="s">
        <v>13</v>
      </c>
      <c r="P2" s="38" t="s">
        <v>14</v>
      </c>
      <c r="Q2" s="38" t="s">
        <v>15</v>
      </c>
      <c r="R2" s="38" t="s">
        <v>16</v>
      </c>
      <c r="S2" s="37" t="s">
        <v>17</v>
      </c>
      <c r="T2" s="37" t="s">
        <v>18</v>
      </c>
      <c r="U2" s="9" t="s">
        <v>23</v>
      </c>
    </row>
    <row r="3" spans="1:21" ht="40.049999999999997" customHeight="1" x14ac:dyDescent="0.3">
      <c r="A3" s="9">
        <v>1</v>
      </c>
      <c r="B3" s="9">
        <v>1</v>
      </c>
      <c r="C3" s="17" t="s">
        <v>24</v>
      </c>
      <c r="D3" s="18" t="s">
        <v>22</v>
      </c>
      <c r="E3" s="10">
        <v>1074</v>
      </c>
      <c r="F3" s="13">
        <v>90</v>
      </c>
      <c r="G3" s="22">
        <f>E3*F3</f>
        <v>96660</v>
      </c>
      <c r="H3" s="23">
        <v>0.05</v>
      </c>
      <c r="I3" s="26" t="s">
        <v>34</v>
      </c>
      <c r="J3" s="26" t="s">
        <v>34</v>
      </c>
      <c r="K3" s="24" t="s">
        <v>39</v>
      </c>
      <c r="L3" s="24" t="s">
        <v>49</v>
      </c>
      <c r="M3" s="24" t="s">
        <v>37</v>
      </c>
      <c r="N3" s="24" t="s">
        <v>49</v>
      </c>
      <c r="O3" s="24" t="s">
        <v>60</v>
      </c>
      <c r="P3" s="24" t="s">
        <v>63</v>
      </c>
      <c r="Q3" s="24" t="s">
        <v>36</v>
      </c>
      <c r="R3" s="33">
        <v>10884521129474</v>
      </c>
      <c r="S3" s="27">
        <v>1</v>
      </c>
      <c r="T3" s="27">
        <v>1</v>
      </c>
      <c r="U3" s="32" t="s">
        <v>35</v>
      </c>
    </row>
    <row r="4" spans="1:21" ht="40.049999999999997" customHeight="1" x14ac:dyDescent="0.3">
      <c r="A4" s="19">
        <v>1</v>
      </c>
      <c r="B4" s="19">
        <v>2</v>
      </c>
      <c r="C4" s="20" t="s">
        <v>25</v>
      </c>
      <c r="D4" s="18" t="s">
        <v>22</v>
      </c>
      <c r="E4" s="12">
        <v>30</v>
      </c>
      <c r="F4" s="13">
        <v>85</v>
      </c>
      <c r="G4" s="22">
        <f>E4*F4</f>
        <v>2550</v>
      </c>
      <c r="H4" s="14">
        <v>0.05</v>
      </c>
      <c r="I4" s="26" t="s">
        <v>34</v>
      </c>
      <c r="J4" s="26" t="s">
        <v>34</v>
      </c>
      <c r="K4" s="25" t="s">
        <v>40</v>
      </c>
      <c r="L4" s="25" t="s">
        <v>50</v>
      </c>
      <c r="M4" s="24" t="s">
        <v>37</v>
      </c>
      <c r="N4" s="25" t="s">
        <v>50</v>
      </c>
      <c r="O4" s="25" t="s">
        <v>60</v>
      </c>
      <c r="P4" s="25">
        <v>1335430</v>
      </c>
      <c r="Q4" s="24" t="s">
        <v>36</v>
      </c>
      <c r="R4" s="34">
        <v>20884522042540</v>
      </c>
      <c r="S4" s="28">
        <v>1</v>
      </c>
      <c r="T4" s="28">
        <v>1</v>
      </c>
      <c r="U4" s="32" t="s">
        <v>35</v>
      </c>
    </row>
    <row r="5" spans="1:21" ht="40.049999999999997" customHeight="1" x14ac:dyDescent="0.3">
      <c r="A5" s="19">
        <v>1</v>
      </c>
      <c r="B5" s="19">
        <v>3</v>
      </c>
      <c r="C5" s="20" t="s">
        <v>26</v>
      </c>
      <c r="D5" s="18" t="s">
        <v>22</v>
      </c>
      <c r="E5" s="12">
        <v>60</v>
      </c>
      <c r="F5" s="13">
        <v>140</v>
      </c>
      <c r="G5" s="22">
        <f>E5*F5</f>
        <v>8400</v>
      </c>
      <c r="H5" s="14">
        <v>0.05</v>
      </c>
      <c r="I5" s="26" t="s">
        <v>34</v>
      </c>
      <c r="J5" s="26" t="s">
        <v>34</v>
      </c>
      <c r="K5" s="25" t="s">
        <v>48</v>
      </c>
      <c r="L5" s="25" t="s">
        <v>53</v>
      </c>
      <c r="M5" s="24" t="s">
        <v>37</v>
      </c>
      <c r="N5" s="25" t="s">
        <v>53</v>
      </c>
      <c r="O5" s="25" t="s">
        <v>61</v>
      </c>
      <c r="P5" s="25" t="s">
        <v>64</v>
      </c>
      <c r="Q5" s="24" t="s">
        <v>36</v>
      </c>
      <c r="R5" s="34">
        <v>20884522042687</v>
      </c>
      <c r="S5" s="28">
        <v>1</v>
      </c>
      <c r="T5" s="28">
        <v>1</v>
      </c>
      <c r="U5" s="32" t="s">
        <v>35</v>
      </c>
    </row>
    <row r="6" spans="1:21" ht="40.049999999999997" customHeight="1" x14ac:dyDescent="0.3">
      <c r="A6" s="19">
        <v>1</v>
      </c>
      <c r="B6" s="9">
        <v>4</v>
      </c>
      <c r="C6" s="20" t="s">
        <v>21</v>
      </c>
      <c r="D6" s="18" t="s">
        <v>22</v>
      </c>
      <c r="E6" s="12">
        <v>450</v>
      </c>
      <c r="F6" s="13">
        <v>245</v>
      </c>
      <c r="G6" s="22">
        <f>E6*F6</f>
        <v>110250</v>
      </c>
      <c r="H6" s="14">
        <v>0.05</v>
      </c>
      <c r="I6" s="26" t="s">
        <v>34</v>
      </c>
      <c r="J6" s="26" t="s">
        <v>34</v>
      </c>
      <c r="K6" s="25" t="s">
        <v>43</v>
      </c>
      <c r="L6" s="25" t="s">
        <v>51</v>
      </c>
      <c r="M6" s="24" t="s">
        <v>62</v>
      </c>
      <c r="N6" s="25" t="s">
        <v>51</v>
      </c>
      <c r="O6" s="25" t="s">
        <v>60</v>
      </c>
      <c r="P6" s="25" t="s">
        <v>65</v>
      </c>
      <c r="Q6" s="24" t="s">
        <v>36</v>
      </c>
      <c r="R6" s="34">
        <v>10884521532304</v>
      </c>
      <c r="S6" s="28">
        <v>1</v>
      </c>
      <c r="T6" s="28">
        <v>1</v>
      </c>
      <c r="U6" s="32" t="s">
        <v>35</v>
      </c>
    </row>
    <row r="7" spans="1:21" ht="40.049999999999997" customHeight="1" x14ac:dyDescent="0.3">
      <c r="A7" s="19">
        <v>1</v>
      </c>
      <c r="B7" s="19">
        <v>5</v>
      </c>
      <c r="C7" s="20" t="s">
        <v>27</v>
      </c>
      <c r="D7" s="18" t="s">
        <v>22</v>
      </c>
      <c r="E7" s="12">
        <v>90</v>
      </c>
      <c r="F7" s="13">
        <v>245</v>
      </c>
      <c r="G7" s="22">
        <f>E7*F7</f>
        <v>22050</v>
      </c>
      <c r="H7" s="14">
        <v>0.05</v>
      </c>
      <c r="I7" s="26" t="s">
        <v>34</v>
      </c>
      <c r="J7" s="26" t="s">
        <v>34</v>
      </c>
      <c r="K7" s="25" t="s">
        <v>38</v>
      </c>
      <c r="L7" s="25" t="s">
        <v>52</v>
      </c>
      <c r="M7" s="24" t="s">
        <v>62</v>
      </c>
      <c r="N7" s="25" t="s">
        <v>52</v>
      </c>
      <c r="O7" s="25" t="s">
        <v>60</v>
      </c>
      <c r="P7" s="25" t="s">
        <v>66</v>
      </c>
      <c r="Q7" s="24" t="s">
        <v>36</v>
      </c>
      <c r="R7" s="34">
        <v>10884521532311</v>
      </c>
      <c r="S7" s="28">
        <v>1</v>
      </c>
      <c r="T7" s="28">
        <v>1</v>
      </c>
      <c r="U7" s="32" t="s">
        <v>35</v>
      </c>
    </row>
    <row r="8" spans="1:21" ht="40.049999999999997" customHeight="1" x14ac:dyDescent="0.3">
      <c r="A8" s="19">
        <v>1</v>
      </c>
      <c r="B8" s="19">
        <v>6</v>
      </c>
      <c r="C8" s="20" t="s">
        <v>28</v>
      </c>
      <c r="D8" s="18" t="s">
        <v>22</v>
      </c>
      <c r="E8" s="12">
        <v>84000</v>
      </c>
      <c r="F8" s="13">
        <v>8.6</v>
      </c>
      <c r="G8" s="22">
        <f>E8*F8</f>
        <v>722400</v>
      </c>
      <c r="H8" s="23">
        <v>0.05</v>
      </c>
      <c r="I8" s="26" t="s">
        <v>34</v>
      </c>
      <c r="J8" s="26" t="s">
        <v>34</v>
      </c>
      <c r="K8" s="24" t="s">
        <v>44</v>
      </c>
      <c r="L8" s="24" t="s">
        <v>54</v>
      </c>
      <c r="M8" s="24" t="s">
        <v>37</v>
      </c>
      <c r="N8" s="24" t="s">
        <v>54</v>
      </c>
      <c r="O8" s="24" t="s">
        <v>60</v>
      </c>
      <c r="P8" s="24">
        <v>1335434</v>
      </c>
      <c r="Q8" s="24" t="s">
        <v>36</v>
      </c>
      <c r="R8" s="35">
        <v>10884522042260</v>
      </c>
      <c r="S8" s="28">
        <v>24</v>
      </c>
      <c r="T8" s="27">
        <v>1</v>
      </c>
      <c r="U8" s="32" t="s">
        <v>35</v>
      </c>
    </row>
    <row r="9" spans="1:21" ht="40.049999999999997" customHeight="1" x14ac:dyDescent="0.3">
      <c r="A9" s="19">
        <v>1</v>
      </c>
      <c r="B9" s="19">
        <v>7</v>
      </c>
      <c r="C9" s="20" t="s">
        <v>29</v>
      </c>
      <c r="D9" s="18" t="s">
        <v>22</v>
      </c>
      <c r="E9" s="12">
        <v>450</v>
      </c>
      <c r="F9" s="13">
        <v>13</v>
      </c>
      <c r="G9" s="22">
        <f>E9*F9</f>
        <v>5850</v>
      </c>
      <c r="H9" s="14">
        <v>0.05</v>
      </c>
      <c r="I9" s="26" t="s">
        <v>34</v>
      </c>
      <c r="J9" s="26" t="s">
        <v>34</v>
      </c>
      <c r="K9" s="25" t="s">
        <v>41</v>
      </c>
      <c r="L9" s="25" t="s">
        <v>55</v>
      </c>
      <c r="M9" s="24" t="s">
        <v>37</v>
      </c>
      <c r="N9" s="25" t="s">
        <v>55</v>
      </c>
      <c r="O9" s="25" t="s">
        <v>60</v>
      </c>
      <c r="P9" s="25" t="s">
        <v>67</v>
      </c>
      <c r="Q9" s="24" t="s">
        <v>36</v>
      </c>
      <c r="R9" s="34">
        <v>10884522039697</v>
      </c>
      <c r="S9" s="28">
        <v>24</v>
      </c>
      <c r="T9" s="28">
        <v>1</v>
      </c>
      <c r="U9" s="32" t="s">
        <v>35</v>
      </c>
    </row>
    <row r="10" spans="1:21" ht="40.049999999999997" customHeight="1" x14ac:dyDescent="0.3">
      <c r="A10" s="21" t="s">
        <v>3</v>
      </c>
      <c r="B10" s="9">
        <v>8</v>
      </c>
      <c r="C10" s="20" t="s">
        <v>30</v>
      </c>
      <c r="D10" s="18" t="s">
        <v>22</v>
      </c>
      <c r="E10" s="12">
        <v>3000</v>
      </c>
      <c r="F10" s="13">
        <v>8.6</v>
      </c>
      <c r="G10" s="22">
        <f>E10*F10</f>
        <v>25800</v>
      </c>
      <c r="H10" s="14">
        <v>0.05</v>
      </c>
      <c r="I10" s="26" t="s">
        <v>34</v>
      </c>
      <c r="J10" s="26" t="s">
        <v>34</v>
      </c>
      <c r="K10" s="25" t="s">
        <v>45</v>
      </c>
      <c r="L10" s="25" t="s">
        <v>56</v>
      </c>
      <c r="M10" s="24" t="s">
        <v>37</v>
      </c>
      <c r="N10" s="25" t="s">
        <v>56</v>
      </c>
      <c r="O10" s="25" t="s">
        <v>60</v>
      </c>
      <c r="P10" s="25" t="s">
        <v>68</v>
      </c>
      <c r="Q10" s="24" t="s">
        <v>36</v>
      </c>
      <c r="R10" s="34">
        <v>10884522040389</v>
      </c>
      <c r="S10" s="28">
        <v>24</v>
      </c>
      <c r="T10" s="28">
        <v>1</v>
      </c>
      <c r="U10" s="32" t="s">
        <v>35</v>
      </c>
    </row>
    <row r="11" spans="1:21" ht="40.049999999999997" customHeight="1" x14ac:dyDescent="0.3">
      <c r="A11" s="21" t="s">
        <v>3</v>
      </c>
      <c r="B11" s="19">
        <v>9</v>
      </c>
      <c r="C11" s="20" t="s">
        <v>31</v>
      </c>
      <c r="D11" s="18" t="s">
        <v>22</v>
      </c>
      <c r="E11" s="12">
        <v>2400</v>
      </c>
      <c r="F11" s="13">
        <v>8.6</v>
      </c>
      <c r="G11" s="22">
        <f>E11*F11</f>
        <v>20640</v>
      </c>
      <c r="H11" s="14">
        <v>0.05</v>
      </c>
      <c r="I11" s="26" t="s">
        <v>34</v>
      </c>
      <c r="J11" s="26" t="s">
        <v>34</v>
      </c>
      <c r="K11" s="25" t="s">
        <v>42</v>
      </c>
      <c r="L11" s="25" t="s">
        <v>57</v>
      </c>
      <c r="M11" s="24" t="s">
        <v>37</v>
      </c>
      <c r="N11" s="25" t="s">
        <v>57</v>
      </c>
      <c r="O11" s="25" t="s">
        <v>60</v>
      </c>
      <c r="P11" s="25" t="s">
        <v>69</v>
      </c>
      <c r="Q11" s="24" t="s">
        <v>36</v>
      </c>
      <c r="R11" s="34">
        <v>10884522041270</v>
      </c>
      <c r="S11" s="28">
        <v>24</v>
      </c>
      <c r="T11" s="28">
        <v>1</v>
      </c>
      <c r="U11" s="32" t="s">
        <v>35</v>
      </c>
    </row>
    <row r="12" spans="1:21" ht="40.049999999999997" customHeight="1" x14ac:dyDescent="0.3">
      <c r="A12" s="21" t="s">
        <v>3</v>
      </c>
      <c r="B12" s="19">
        <v>10</v>
      </c>
      <c r="C12" s="20" t="s">
        <v>32</v>
      </c>
      <c r="D12" s="18" t="s">
        <v>22</v>
      </c>
      <c r="E12" s="12">
        <v>30000</v>
      </c>
      <c r="F12" s="13">
        <v>8.6</v>
      </c>
      <c r="G12" s="22">
        <f>E12*F12</f>
        <v>258000</v>
      </c>
      <c r="H12" s="14">
        <v>0.05</v>
      </c>
      <c r="I12" s="26" t="s">
        <v>34</v>
      </c>
      <c r="J12" s="26" t="s">
        <v>34</v>
      </c>
      <c r="K12" s="25" t="s">
        <v>46</v>
      </c>
      <c r="L12" s="25" t="s">
        <v>58</v>
      </c>
      <c r="M12" s="24" t="s">
        <v>37</v>
      </c>
      <c r="N12" s="25" t="s">
        <v>58</v>
      </c>
      <c r="O12" s="25" t="s">
        <v>60</v>
      </c>
      <c r="P12" s="25" t="s">
        <v>70</v>
      </c>
      <c r="Q12" s="24" t="s">
        <v>36</v>
      </c>
      <c r="R12" s="34">
        <v>10884522040372</v>
      </c>
      <c r="S12" s="28">
        <v>24</v>
      </c>
      <c r="T12" s="28">
        <v>1</v>
      </c>
      <c r="U12" s="32" t="s">
        <v>35</v>
      </c>
    </row>
    <row r="13" spans="1:21" ht="40.049999999999997" customHeight="1" x14ac:dyDescent="0.3">
      <c r="A13" s="21" t="s">
        <v>3</v>
      </c>
      <c r="B13" s="19">
        <v>11</v>
      </c>
      <c r="C13" s="20" t="s">
        <v>33</v>
      </c>
      <c r="D13" s="18" t="s">
        <v>22</v>
      </c>
      <c r="E13" s="12">
        <v>900</v>
      </c>
      <c r="F13" s="13">
        <v>14.5</v>
      </c>
      <c r="G13" s="22">
        <f>E13*F13</f>
        <v>13050</v>
      </c>
      <c r="H13" s="14">
        <v>0.05</v>
      </c>
      <c r="I13" s="26" t="s">
        <v>34</v>
      </c>
      <c r="J13" s="26" t="s">
        <v>34</v>
      </c>
      <c r="K13" s="25" t="s">
        <v>47</v>
      </c>
      <c r="L13" s="25" t="s">
        <v>59</v>
      </c>
      <c r="M13" s="24" t="s">
        <v>37</v>
      </c>
      <c r="N13" s="25" t="s">
        <v>59</v>
      </c>
      <c r="O13" s="25" t="s">
        <v>60</v>
      </c>
      <c r="P13" s="25" t="s">
        <v>71</v>
      </c>
      <c r="Q13" s="24" t="s">
        <v>36</v>
      </c>
      <c r="R13" s="34">
        <v>20884521818979</v>
      </c>
      <c r="S13" s="28">
        <v>24</v>
      </c>
      <c r="T13" s="28">
        <v>1</v>
      </c>
      <c r="U13" s="32" t="s">
        <v>35</v>
      </c>
    </row>
    <row r="14" spans="1:21" ht="30" customHeight="1" x14ac:dyDescent="0.3">
      <c r="A14" s="15"/>
      <c r="B14" s="15"/>
      <c r="C14" s="20"/>
      <c r="D14" s="15"/>
      <c r="E14" s="16"/>
      <c r="F14" s="11" t="s">
        <v>20</v>
      </c>
      <c r="G14" s="13">
        <f>SUM(G3:G13)</f>
        <v>1285650</v>
      </c>
      <c r="H14" s="23">
        <v>0.05</v>
      </c>
      <c r="I14" s="11" t="s">
        <v>20</v>
      </c>
      <c r="J14" s="11" t="s">
        <v>20</v>
      </c>
      <c r="K14" s="11" t="s">
        <v>20</v>
      </c>
      <c r="L14" s="11" t="s">
        <v>20</v>
      </c>
      <c r="M14" s="11" t="s">
        <v>20</v>
      </c>
      <c r="N14" s="11" t="s">
        <v>20</v>
      </c>
      <c r="O14" s="11" t="s">
        <v>20</v>
      </c>
      <c r="P14" s="11" t="s">
        <v>20</v>
      </c>
      <c r="Q14" s="11" t="s">
        <v>20</v>
      </c>
      <c r="R14" s="11" t="s">
        <v>20</v>
      </c>
      <c r="S14" s="11" t="s">
        <v>20</v>
      </c>
      <c r="T14" s="11" t="s">
        <v>20</v>
      </c>
      <c r="U14" s="11" t="s">
        <v>20</v>
      </c>
    </row>
    <row r="15" spans="1:21" x14ac:dyDescent="0.3">
      <c r="A15" s="4"/>
      <c r="B15" s="4"/>
      <c r="C15" s="5"/>
      <c r="D15" s="6"/>
      <c r="E15" s="7"/>
    </row>
    <row r="16" spans="1:21" x14ac:dyDescent="0.3">
      <c r="A16" s="4"/>
      <c r="B16" s="4"/>
      <c r="C16" s="5"/>
      <c r="D16" s="6"/>
      <c r="E16" s="7"/>
    </row>
    <row r="17" spans="1:5" x14ac:dyDescent="0.3">
      <c r="A17" s="4"/>
      <c r="B17" s="4"/>
      <c r="C17" s="5"/>
      <c r="D17" s="6"/>
      <c r="E17" s="7"/>
    </row>
    <row r="18" spans="1:5" x14ac:dyDescent="0.3">
      <c r="A18" s="4"/>
      <c r="B18" s="4"/>
      <c r="C18" s="5"/>
      <c r="D18" s="6"/>
      <c r="E18" s="7"/>
    </row>
    <row r="19" spans="1:5" x14ac:dyDescent="0.3">
      <c r="A19" s="4"/>
      <c r="B19" s="4"/>
      <c r="C19" s="5"/>
      <c r="D19" s="6"/>
      <c r="E19" s="7"/>
    </row>
    <row r="20" spans="1:5" x14ac:dyDescent="0.3">
      <c r="A20" s="4"/>
      <c r="B20" s="4"/>
      <c r="C20" s="5"/>
      <c r="D20" s="6"/>
      <c r="E20" s="7"/>
    </row>
    <row r="21" spans="1:5" x14ac:dyDescent="0.3">
      <c r="A21" s="4"/>
      <c r="B21" s="4"/>
      <c r="C21" s="5"/>
      <c r="D21" s="6"/>
      <c r="E21" s="7"/>
    </row>
    <row r="22" spans="1:5" x14ac:dyDescent="0.3">
      <c r="A22" s="4"/>
      <c r="B22" s="4"/>
      <c r="C22" s="5"/>
      <c r="D22" s="6"/>
      <c r="E22" s="7"/>
    </row>
    <row r="23" spans="1:5" x14ac:dyDescent="0.3">
      <c r="A23" s="4"/>
      <c r="B23" s="4"/>
      <c r="C23" s="5"/>
      <c r="D23" s="6"/>
      <c r="E23" s="7"/>
    </row>
    <row r="24" spans="1:5" x14ac:dyDescent="0.3">
      <c r="A24" s="4"/>
      <c r="B24" s="4"/>
      <c r="C24" s="5"/>
      <c r="D24" s="6"/>
      <c r="E24" s="7"/>
    </row>
    <row r="25" spans="1:5" x14ac:dyDescent="0.3">
      <c r="A25" s="4"/>
      <c r="B25" s="4"/>
      <c r="C25" s="5"/>
      <c r="D25" s="6"/>
      <c r="E25" s="7"/>
    </row>
    <row r="26" spans="1:5" x14ac:dyDescent="0.3">
      <c r="A26" s="4"/>
      <c r="B26" s="4"/>
      <c r="C26" s="5"/>
      <c r="D26" s="6"/>
      <c r="E26" s="7"/>
    </row>
    <row r="27" spans="1:5" x14ac:dyDescent="0.3">
      <c r="A27" s="4"/>
      <c r="B27" s="4"/>
      <c r="C27" s="5"/>
      <c r="D27" s="6"/>
      <c r="E27" s="7"/>
    </row>
  </sheetData>
  <mergeCells count="1">
    <mergeCell ref="A1:U1"/>
  </mergeCells>
  <pageMargins left="0.25" right="0.25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Prospetto di aggiudicazione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 Stefano</dc:creator>
  <cp:lastModifiedBy>Cinalli Tania</cp:lastModifiedBy>
  <cp:lastPrinted>2025-03-31T08:59:20Z</cp:lastPrinted>
  <dcterms:created xsi:type="dcterms:W3CDTF">2015-06-05T18:19:34Z</dcterms:created>
  <dcterms:modified xsi:type="dcterms:W3CDTF">2026-04-29T13:22:35Z</dcterms:modified>
</cp:coreProperties>
</file>